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дел бюджета\Чудакова С.М\БЮДЖЕТ 2021\Отчет об исполнении бюджета за 1 квартал\"/>
    </mc:Choice>
  </mc:AlternateContent>
  <bookViews>
    <workbookView xWindow="0" yWindow="0" windowWidth="19200" windowHeight="11610" tabRatio="593"/>
  </bookViews>
  <sheets>
    <sheet name="Пр. 1 ИВФДБ" sheetId="9" r:id="rId1"/>
  </sheets>
  <definedNames>
    <definedName name="_xlnm.Print_Area" localSheetId="0">'Пр. 1 ИВФДБ'!$A$1:$H$24</definedName>
  </definedNames>
  <calcPr calcId="162913"/>
</workbook>
</file>

<file path=xl/calcChain.xml><?xml version="1.0" encoding="utf-8"?>
<calcChain xmlns="http://schemas.openxmlformats.org/spreadsheetml/2006/main">
  <c r="F20" i="9" l="1"/>
  <c r="E20" i="9"/>
  <c r="F22" i="9"/>
  <c r="F15" i="9"/>
  <c r="F24" i="9" s="1"/>
  <c r="F12" i="9"/>
  <c r="G23" i="9" l="1"/>
  <c r="D22" i="9"/>
  <c r="G19" i="9"/>
  <c r="G18" i="9"/>
  <c r="D15" i="9"/>
  <c r="D12" i="9"/>
  <c r="E22" i="9" l="1"/>
  <c r="G22" i="9" s="1"/>
  <c r="D24" i="9"/>
  <c r="C13" i="9" l="1"/>
  <c r="G13" i="9" s="1"/>
  <c r="C17" i="9"/>
  <c r="G17" i="9" s="1"/>
  <c r="C16" i="9"/>
  <c r="C14" i="9"/>
  <c r="G14" i="9" s="1"/>
  <c r="E15" i="9" l="1"/>
  <c r="G16" i="9"/>
  <c r="E12" i="9"/>
  <c r="C15" i="9"/>
  <c r="E24" i="9" l="1"/>
  <c r="G24" i="9" s="1"/>
  <c r="G12" i="9"/>
  <c r="C12" i="9"/>
  <c r="C24" i="9" s="1"/>
</calcChain>
</file>

<file path=xl/sharedStrings.xml><?xml version="1.0" encoding="utf-8"?>
<sst xmlns="http://schemas.openxmlformats.org/spreadsheetml/2006/main" count="40" uniqueCount="37">
  <si>
    <t>Сумма</t>
  </si>
  <si>
    <t>Код</t>
  </si>
  <si>
    <t>Наименование</t>
  </si>
  <si>
    <t xml:space="preserve"> 01 02 00 00 00 0000 000</t>
  </si>
  <si>
    <t>Кредиты кредитных организаций в валюте Российской Федерации</t>
  </si>
  <si>
    <t xml:space="preserve"> 01 02 00 00 04 0000 710</t>
  </si>
  <si>
    <t>Получение кредитов от кредитных организаций бюджетами городских округов в валюте Российской Федерации</t>
  </si>
  <si>
    <t>01 03 00 00 00 0000 000</t>
  </si>
  <si>
    <t>Бюджетные кредитных от других бюджетов бюджетной системы Российской Федерации</t>
  </si>
  <si>
    <t>01 03 01 00 04 0000 710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</si>
  <si>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(на пополнение остатков средств на счетах  бюджета городского округа "Город Кызыл Республики Тыва"</t>
  </si>
  <si>
    <t>01 03 01 00 04 0000 810</t>
  </si>
  <si>
    <t>Погашение кредитов от других бюджетов бюджетной системы Российской Федерации бюджетами городских округов в валюте Российской Федерации (на пополнение остатков средств на счетах  бюджета городского округа "Город Кызыл Республики Тыва"</t>
  </si>
  <si>
    <t xml:space="preserve"> Всего</t>
  </si>
  <si>
    <t xml:space="preserve"> 01 02 00 00 04 0000 810</t>
  </si>
  <si>
    <t>Погашение кредитов, предоставленных кредитными организациями в валюте Российской Федерации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</si>
  <si>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Тыва"</t>
  </si>
  <si>
    <t xml:space="preserve">Погашение кредитов от других бюджетов бюджетной системы Российской Федерации бюджетами городских округов в валюте Российской Федерации </t>
  </si>
  <si>
    <t xml:space="preserve"> 01 05 00 00 00 0000 500</t>
  </si>
  <si>
    <t>Изменение остатков средств на счетах по учету средств бюджета</t>
  </si>
  <si>
    <t>Изменение остатков средств на счетах по учету средств бюджета бюджетами городских округов</t>
  </si>
  <si>
    <t>Изменения (+/-)</t>
  </si>
  <si>
    <t>% исп.</t>
  </si>
  <si>
    <t xml:space="preserve">Об утверждении отчета "Об исполнении бюджета </t>
  </si>
  <si>
    <t>городского округа "Город Кызыл Республики Тыва"</t>
  </si>
  <si>
    <t>01 06 10 02 04 0000 550</t>
  </si>
  <si>
    <t>01 06 00 00 00 0000 550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</si>
  <si>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соотвествии с законодательством</t>
  </si>
  <si>
    <t>в тыс. руб.</t>
  </si>
  <si>
    <t xml:space="preserve"> Приложение № 1</t>
  </si>
  <si>
    <t xml:space="preserve">                                                                                  к проекту постановления Хурала представителей г. Кызыла</t>
  </si>
  <si>
    <t xml:space="preserve">                                                                                              от  ____ ________ 2021 года  № ____</t>
  </si>
  <si>
    <t>за 1 квартал 2021 года</t>
  </si>
  <si>
    <t>Источники внутреннего финансирования дефицита бюджета городского округа «Город Кызыл Республики Тыва» за 1 квартал 2021 год</t>
  </si>
  <si>
    <t>Сумма с учетом изменений на 2021 год</t>
  </si>
  <si>
    <t>Исполнено за 1 квартал 2021 года</t>
  </si>
  <si>
    <t xml:space="preserve"> 01 05 01 01 04 0000 510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</si>
</sst>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7" fillId="0" borderId="0"/>
  </cellStyleXfs>
  <cellXfs count="39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164" fontId="4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165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5" fontId="4" fillId="0" borderId="12" xfId="0" applyNumberFormat="1" applyFont="1" applyBorder="1" applyAlignment="1">
      <alignment horizontal="center" vertical="center" wrapText="1"/>
    </xf>
    <xf numFmtId="165" fontId="2" fillId="0" borderId="13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</cellXfs>
  <cellStyles count="9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view="pageBreakPreview" zoomScale="80" zoomScaleNormal="80" zoomScaleSheetLayoutView="80" workbookViewId="0">
      <selection activeCell="U21" sqref="U21"/>
    </sheetView>
  </sheetViews>
  <sheetFormatPr defaultRowHeight="15.75" x14ac:dyDescent="0.25"/>
  <cols>
    <col min="1" max="1" width="26.85546875" style="1" customWidth="1"/>
    <col min="2" max="2" width="50.28515625" style="1" customWidth="1"/>
    <col min="3" max="3" width="16.140625" style="1" hidden="1" customWidth="1"/>
    <col min="4" max="4" width="14" style="1" hidden="1" customWidth="1"/>
    <col min="5" max="5" width="16" style="1" customWidth="1"/>
    <col min="6" max="6" width="16.7109375" style="1" customWidth="1"/>
    <col min="7" max="7" width="11.140625" style="1" customWidth="1"/>
    <col min="8" max="8" width="4.140625" style="1" customWidth="1"/>
    <col min="9" max="16384" width="9.140625" style="1"/>
  </cols>
  <sheetData>
    <row r="1" spans="1:7" x14ac:dyDescent="0.25">
      <c r="A1" s="38" t="s">
        <v>29</v>
      </c>
      <c r="B1" s="38"/>
      <c r="C1" s="38"/>
      <c r="D1" s="38"/>
      <c r="E1" s="38"/>
      <c r="F1" s="38"/>
      <c r="G1" s="38"/>
    </row>
    <row r="2" spans="1:7" x14ac:dyDescent="0.25">
      <c r="A2" s="38" t="s">
        <v>30</v>
      </c>
      <c r="B2" s="38"/>
      <c r="C2" s="38"/>
      <c r="D2" s="38"/>
      <c r="E2" s="38"/>
      <c r="F2" s="38"/>
      <c r="G2" s="38"/>
    </row>
    <row r="3" spans="1:7" x14ac:dyDescent="0.25">
      <c r="A3" s="38" t="s">
        <v>31</v>
      </c>
      <c r="B3" s="38"/>
      <c r="C3" s="38"/>
      <c r="D3" s="38"/>
      <c r="E3" s="38"/>
      <c r="F3" s="38"/>
      <c r="G3" s="38"/>
    </row>
    <row r="4" spans="1:7" x14ac:dyDescent="0.25">
      <c r="A4" s="38" t="s">
        <v>23</v>
      </c>
      <c r="B4" s="38"/>
      <c r="C4" s="38"/>
      <c r="D4" s="38"/>
      <c r="E4" s="38"/>
      <c r="F4" s="38"/>
      <c r="G4" s="38"/>
    </row>
    <row r="5" spans="1:7" x14ac:dyDescent="0.25">
      <c r="A5" s="38" t="s">
        <v>24</v>
      </c>
      <c r="B5" s="38"/>
      <c r="C5" s="38"/>
      <c r="D5" s="38"/>
      <c r="E5" s="38"/>
      <c r="F5" s="38"/>
      <c r="G5" s="38"/>
    </row>
    <row r="6" spans="1:7" x14ac:dyDescent="0.25">
      <c r="A6" s="38" t="s">
        <v>32</v>
      </c>
      <c r="B6" s="38"/>
      <c r="C6" s="38"/>
      <c r="D6" s="38"/>
      <c r="E6" s="38"/>
      <c r="F6" s="38"/>
      <c r="G6" s="38"/>
    </row>
    <row r="7" spans="1:7" x14ac:dyDescent="0.25">
      <c r="C7" s="7"/>
    </row>
    <row r="9" spans="1:7" s="35" customFormat="1" ht="51.75" customHeight="1" x14ac:dyDescent="0.25">
      <c r="A9" s="36" t="s">
        <v>33</v>
      </c>
      <c r="B9" s="36"/>
      <c r="C9" s="36"/>
      <c r="D9" s="36"/>
      <c r="E9" s="36"/>
      <c r="F9" s="36"/>
      <c r="G9" s="36"/>
    </row>
    <row r="10" spans="1:7" ht="16.5" thickBot="1" x14ac:dyDescent="0.3">
      <c r="F10" s="37" t="s">
        <v>28</v>
      </c>
      <c r="G10" s="37"/>
    </row>
    <row r="11" spans="1:7" ht="63.75" thickBot="1" x14ac:dyDescent="0.3">
      <c r="A11" s="19" t="s">
        <v>1</v>
      </c>
      <c r="B11" s="20" t="s">
        <v>2</v>
      </c>
      <c r="C11" s="20" t="s">
        <v>0</v>
      </c>
      <c r="D11" s="21" t="s">
        <v>21</v>
      </c>
      <c r="E11" s="12" t="s">
        <v>34</v>
      </c>
      <c r="F11" s="11" t="s">
        <v>35</v>
      </c>
      <c r="G11" s="13" t="s">
        <v>22</v>
      </c>
    </row>
    <row r="12" spans="1:7" ht="31.5" x14ac:dyDescent="0.25">
      <c r="A12" s="22" t="s">
        <v>3</v>
      </c>
      <c r="B12" s="23" t="s">
        <v>4</v>
      </c>
      <c r="C12" s="24">
        <f>C13+C14</f>
        <v>88643.800000000047</v>
      </c>
      <c r="D12" s="24">
        <f t="shared" ref="D12:F12" si="0">D13+D14</f>
        <v>0</v>
      </c>
      <c r="E12" s="25">
        <f t="shared" si="0"/>
        <v>0</v>
      </c>
      <c r="F12" s="25">
        <f t="shared" si="0"/>
        <v>0</v>
      </c>
      <c r="G12" s="26" t="e">
        <f>F12/E12*100</f>
        <v>#DIV/0!</v>
      </c>
    </row>
    <row r="13" spans="1:7" ht="47.25" x14ac:dyDescent="0.25">
      <c r="A13" s="27" t="s">
        <v>5</v>
      </c>
      <c r="B13" s="4" t="s">
        <v>6</v>
      </c>
      <c r="C13" s="5">
        <f>324000+66121.5+85234.5+88643.8</f>
        <v>563999.80000000005</v>
      </c>
      <c r="D13" s="10"/>
      <c r="E13" s="14">
        <v>410992.9</v>
      </c>
      <c r="F13" s="14"/>
      <c r="G13" s="28">
        <f t="shared" ref="G13:G24" si="1">F13/E13*100</f>
        <v>0</v>
      </c>
    </row>
    <row r="14" spans="1:7" ht="47.25" x14ac:dyDescent="0.25">
      <c r="A14" s="27" t="s">
        <v>14</v>
      </c>
      <c r="B14" s="4" t="s">
        <v>15</v>
      </c>
      <c r="C14" s="5">
        <f>-324000-85234.5-66121.5</f>
        <v>-475356</v>
      </c>
      <c r="D14" s="10"/>
      <c r="E14" s="14">
        <v>-410992.9</v>
      </c>
      <c r="F14" s="14"/>
      <c r="G14" s="28">
        <f t="shared" si="1"/>
        <v>0</v>
      </c>
    </row>
    <row r="15" spans="1:7" ht="47.25" x14ac:dyDescent="0.25">
      <c r="A15" s="29" t="s">
        <v>7</v>
      </c>
      <c r="B15" s="2" t="s">
        <v>8</v>
      </c>
      <c r="C15" s="3">
        <f>C16+C18+C19+C17</f>
        <v>0</v>
      </c>
      <c r="D15" s="3">
        <f t="shared" ref="D15:F15" si="2">D16+D18+D19+D17</f>
        <v>0</v>
      </c>
      <c r="E15" s="16">
        <f t="shared" si="2"/>
        <v>99348</v>
      </c>
      <c r="F15" s="16">
        <f t="shared" si="2"/>
        <v>-14295.862999999999</v>
      </c>
      <c r="G15" s="28"/>
    </row>
    <row r="16" spans="1:7" ht="63" x14ac:dyDescent="0.25">
      <c r="A16" s="27" t="s">
        <v>9</v>
      </c>
      <c r="B16" s="4" t="s">
        <v>16</v>
      </c>
      <c r="C16" s="5">
        <f>324000+85234.5</f>
        <v>409234.5</v>
      </c>
      <c r="D16" s="10"/>
      <c r="E16" s="14">
        <v>423348</v>
      </c>
      <c r="F16" s="14"/>
      <c r="G16" s="28">
        <f t="shared" si="1"/>
        <v>0</v>
      </c>
    </row>
    <row r="17" spans="1:7" ht="63" x14ac:dyDescent="0.25">
      <c r="A17" s="27" t="s">
        <v>11</v>
      </c>
      <c r="B17" s="4" t="s">
        <v>17</v>
      </c>
      <c r="C17" s="5">
        <f>-324000-85234.5</f>
        <v>-409234.5</v>
      </c>
      <c r="D17" s="10"/>
      <c r="E17" s="14">
        <v>-324000</v>
      </c>
      <c r="F17" s="14"/>
      <c r="G17" s="28">
        <f t="shared" si="1"/>
        <v>0</v>
      </c>
    </row>
    <row r="18" spans="1:7" ht="110.25" x14ac:dyDescent="0.25">
      <c r="A18" s="27" t="s">
        <v>9</v>
      </c>
      <c r="B18" s="4" t="s">
        <v>10</v>
      </c>
      <c r="C18" s="6">
        <v>307600</v>
      </c>
      <c r="D18" s="10"/>
      <c r="E18" s="14">
        <v>82790</v>
      </c>
      <c r="F18" s="14"/>
      <c r="G18" s="28">
        <f t="shared" si="1"/>
        <v>0</v>
      </c>
    </row>
    <row r="19" spans="1:7" ht="110.25" x14ac:dyDescent="0.25">
      <c r="A19" s="27" t="s">
        <v>11</v>
      </c>
      <c r="B19" s="4" t="s">
        <v>12</v>
      </c>
      <c r="C19" s="6">
        <v>-307600</v>
      </c>
      <c r="D19" s="10"/>
      <c r="E19" s="14">
        <v>-82790</v>
      </c>
      <c r="F19" s="14">
        <v>-14295.862999999999</v>
      </c>
      <c r="G19" s="28">
        <f t="shared" si="1"/>
        <v>17.267620485565889</v>
      </c>
    </row>
    <row r="20" spans="1:7" ht="126" x14ac:dyDescent="0.25">
      <c r="A20" s="29" t="s">
        <v>26</v>
      </c>
      <c r="B20" s="2" t="s">
        <v>27</v>
      </c>
      <c r="C20" s="8"/>
      <c r="D20" s="15"/>
      <c r="E20" s="17">
        <f>E21</f>
        <v>0</v>
      </c>
      <c r="F20" s="17">
        <f>F21</f>
        <v>35589.555619999999</v>
      </c>
      <c r="G20" s="28"/>
    </row>
    <row r="21" spans="1:7" ht="126" x14ac:dyDescent="0.25">
      <c r="A21" s="27" t="s">
        <v>25</v>
      </c>
      <c r="B21" s="4" t="s">
        <v>27</v>
      </c>
      <c r="C21" s="6"/>
      <c r="D21" s="10"/>
      <c r="E21" s="14"/>
      <c r="F21" s="14">
        <v>35589.555619999999</v>
      </c>
      <c r="G21" s="28"/>
    </row>
    <row r="22" spans="1:7" ht="31.5" x14ac:dyDescent="0.25">
      <c r="A22" s="29" t="s">
        <v>18</v>
      </c>
      <c r="B22" s="2" t="s">
        <v>19</v>
      </c>
      <c r="C22" s="6"/>
      <c r="D22" s="8">
        <f t="shared" ref="D22:F22" si="3">D23</f>
        <v>15390.11268</v>
      </c>
      <c r="E22" s="18">
        <f t="shared" si="3"/>
        <v>18904.7</v>
      </c>
      <c r="F22" s="18">
        <f t="shared" si="3"/>
        <v>-12144.92052</v>
      </c>
      <c r="G22" s="28">
        <f t="shared" si="1"/>
        <v>-64.242862991742783</v>
      </c>
    </row>
    <row r="23" spans="1:7" ht="47.25" x14ac:dyDescent="0.25">
      <c r="A23" s="27" t="s">
        <v>36</v>
      </c>
      <c r="B23" s="4" t="s">
        <v>20</v>
      </c>
      <c r="C23" s="6"/>
      <c r="D23" s="9">
        <v>15390.11268</v>
      </c>
      <c r="E23" s="14">
        <v>18904.7</v>
      </c>
      <c r="F23" s="14">
        <v>-12144.92052</v>
      </c>
      <c r="G23" s="28">
        <f t="shared" si="1"/>
        <v>-64.242862991742783</v>
      </c>
    </row>
    <row r="24" spans="1:7" ht="16.5" thickBot="1" x14ac:dyDescent="0.3">
      <c r="A24" s="30"/>
      <c r="B24" s="31" t="s">
        <v>13</v>
      </c>
      <c r="C24" s="32">
        <f>C12+C15</f>
        <v>88643.800000000047</v>
      </c>
      <c r="D24" s="32">
        <f t="shared" ref="D24" si="4">D12+D15+D22</f>
        <v>15390.11268</v>
      </c>
      <c r="E24" s="33">
        <f>E12+E15+E22+E20</f>
        <v>118252.7</v>
      </c>
      <c r="F24" s="33">
        <f>F12+F15+F22+F20</f>
        <v>9148.772100000002</v>
      </c>
      <c r="G24" s="34">
        <f t="shared" si="1"/>
        <v>7.736628508270849</v>
      </c>
    </row>
  </sheetData>
  <mergeCells count="8">
    <mergeCell ref="A9:G9"/>
    <mergeCell ref="F10:G10"/>
    <mergeCell ref="A6:G6"/>
    <mergeCell ref="A1:G1"/>
    <mergeCell ref="A2:G2"/>
    <mergeCell ref="A3:G3"/>
    <mergeCell ref="A4:G4"/>
    <mergeCell ref="A5:G5"/>
  </mergeCells>
  <pageMargins left="1.1811023622047245" right="0.39370078740157483" top="0.78740157480314965" bottom="0.78740157480314965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 1 ИВФДБ</vt:lpstr>
      <vt:lpstr>'Пр. 1 ИВФДБ'!Область_печати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2021-05-11T08:41:11Z</cp:lastPrinted>
  <dcterms:created xsi:type="dcterms:W3CDTF">2012-11-13T04:33:33Z</dcterms:created>
  <dcterms:modified xsi:type="dcterms:W3CDTF">2021-05-11T08:41:15Z</dcterms:modified>
</cp:coreProperties>
</file>